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8_{B964190D-8105-48E7-99FF-63FBB3F68A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C24" i="1" l="1"/>
  <c r="C6" i="1"/>
  <c r="C16" i="1"/>
  <c r="D12" i="1"/>
  <c r="D6" i="1"/>
  <c r="D24" i="1" l="1"/>
  <c r="D16" i="1"/>
  <c r="C13" i="1" l="1"/>
  <c r="C15" i="1"/>
  <c r="C17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<sst xmlns="http://schemas.openxmlformats.org/spreadsheetml/2006/main" count="45" uniqueCount="42">
  <si>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</si>
  <si>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</si>
  <si>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</si>
  <si>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</si>
  <si>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</si>
  <si>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</si>
  <si>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</si>
  <si>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</si>
  <si>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</si>
  <si>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</si>
  <si>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</si>
  <si>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</si>
  <si>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</si>
  <si>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</si>
  <si>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</si>
  <si>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</si>
  <si>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</si>
  <si>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</si>
  <si>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</si>
  <si>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</si>
  <si>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</si>
  <si>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</si>
  <si>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</si>
  <si>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</si>
  <si>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</si>
  <si>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</si>
  <si>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</si>
  <si>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</si>
  <si>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</si>
  <si>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</si>
  <si>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</si>
  <si>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</si>
  <si>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</si>
  <si>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</si>
  <si>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</si>
  <si>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</si>
  <si>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</si>
  <si>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2025թ. Բյուջեն, այդ թվում՝ մուտքեր</t>
  </si>
  <si>
    <t>2025թ. Ընդամենը պահպանման ծախսեր (ապարատ)</t>
  </si>
  <si>
    <t>104400
113280</t>
  </si>
  <si>
    <t>Երևանի Ռոմանոս Մելիքյանի անվան պետական երաժշտական քոլեջ ՊՈԱԿ</t>
  </si>
  <si>
    <t xml:space="preserve">/լիազոր մարմին/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</si>
</sst>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right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6" sqref="E6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41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37</v>
      </c>
      <c r="C6" s="24">
        <f>+C7+C8+C9+C10</f>
        <v>313525120</v>
      </c>
      <c r="D6" s="22">
        <f>SUM(D7:D10)</f>
        <v>0</v>
      </c>
    </row>
    <row r="7" spans="1:169" ht="18.399999999999999" customHeight="1" x14ac:dyDescent="0.2">
      <c r="A7" s="8"/>
      <c r="B7" s="9" t="s">
        <v>4</v>
      </c>
      <c r="C7" s="24">
        <v>268765000</v>
      </c>
      <c r="D7" s="22">
        <v>0</v>
      </c>
    </row>
    <row r="8" spans="1:169" ht="18.399999999999999" customHeight="1" x14ac:dyDescent="0.2">
      <c r="A8" s="8"/>
      <c r="B8" s="9" t="s">
        <v>5</v>
      </c>
      <c r="C8" s="24">
        <v>30000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v>43955320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v>774800</v>
      </c>
      <c r="D10" s="22">
        <v>0</v>
      </c>
    </row>
    <row r="11" spans="1:169" ht="53.1" customHeight="1" x14ac:dyDescent="0.2">
      <c r="A11" s="5" t="s">
        <v>8</v>
      </c>
      <c r="B11" s="6" t="s">
        <v>38</v>
      </c>
      <c r="C11" s="24">
        <v>295266900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v>203</v>
      </c>
      <c r="D12" s="22">
        <f>D15+D14</f>
        <v>0</v>
      </c>
    </row>
    <row r="13" spans="1:169" s="13" customFormat="1" x14ac:dyDescent="0.2">
      <c r="A13" s="11"/>
      <c r="B13" s="12" t="s">
        <v>10</v>
      </c>
      <c r="C13" s="24">
        <f t="shared" ref="C6:C21" si="0">SUM(D13:D13)</f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v>203</v>
      </c>
      <c r="D14" s="22">
        <v>0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0</v>
      </c>
      <c r="D16" s="22">
        <f>SUM(D18:D20)</f>
        <v>0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v>3</v>
      </c>
      <c r="D18" s="22">
        <v>0</v>
      </c>
    </row>
    <row r="19" spans="1:4" ht="54.95" customHeight="1" x14ac:dyDescent="0.2">
      <c r="A19" s="14" t="s">
        <v>18</v>
      </c>
      <c r="B19" s="16" t="s">
        <v>19</v>
      </c>
      <c r="C19" s="24"/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v>1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v>117211</v>
      </c>
      <c r="D21" s="22">
        <v>0</v>
      </c>
    </row>
    <row r="22" spans="1:4" ht="50.45" customHeight="1" x14ac:dyDescent="0.2">
      <c r="A22" s="5">
        <v>4</v>
      </c>
      <c r="B22" s="10" t="s">
        <v>31</v>
      </c>
      <c r="C22" s="27" t="s">
        <v>39</v>
      </c>
      <c r="D22" s="22">
        <v>0</v>
      </c>
    </row>
    <row r="23" spans="1:4" ht="50.45" customHeight="1" x14ac:dyDescent="0.2">
      <c r="A23" s="5">
        <v>5</v>
      </c>
      <c r="B23" s="10" t="s">
        <v>32</v>
      </c>
      <c r="C23" s="24">
        <v>26172179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>+C26</f>
        <v>2243.8000000000002</v>
      </c>
      <c r="D24" s="22">
        <f>D25+D26+D27+D28</f>
        <v>0</v>
      </c>
    </row>
    <row r="25" spans="1:4" s="13" customFormat="1" x14ac:dyDescent="0.2">
      <c r="A25" s="11"/>
      <c r="B25" s="12" t="s">
        <v>10</v>
      </c>
      <c r="C25" s="24">
        <f t="shared" ref="C24:C32" si="1">SUM(D25:D25)</f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v>2243.8000000000002</v>
      </c>
      <c r="D26" s="22">
        <v>0</v>
      </c>
    </row>
    <row r="27" spans="1:4" ht="18.95" customHeight="1" x14ac:dyDescent="0.2">
      <c r="A27" s="14">
        <v>6.2</v>
      </c>
      <c r="B27" s="16" t="s">
        <v>25</v>
      </c>
      <c r="C27" s="24">
        <f t="shared" si="1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1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1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1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1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1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User-4</cp:lastModifiedBy>
  <cp:lastPrinted>2023-01-13T08:02:00Z</cp:lastPrinted>
  <dcterms:created xsi:type="dcterms:W3CDTF">2018-07-20T13:50:31Z</dcterms:created>
  <dcterms:modified xsi:type="dcterms:W3CDTF">2026-03-09T07:04:38Z</dcterms:modified>
</cp:coreProperties>
</file>